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ИША\ТАБЛИЦЫ\2022 год\"/>
    </mc:Choice>
  </mc:AlternateContent>
  <bookViews>
    <workbookView xWindow="480" yWindow="105" windowWidth="11325" windowHeight="6450"/>
  </bookViews>
  <sheets>
    <sheet name="Лист1 (2)" sheetId="4" r:id="rId1"/>
  </sheets>
  <calcPr calcId="162913"/>
</workbook>
</file>

<file path=xl/calcChain.xml><?xml version="1.0" encoding="utf-8"?>
<calcChain xmlns="http://schemas.openxmlformats.org/spreadsheetml/2006/main">
  <c r="D5" i="4" l="1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4" i="4"/>
  <c r="G5" i="4"/>
  <c r="G7" i="4"/>
  <c r="G8" i="4"/>
  <c r="G9" i="4"/>
  <c r="G11" i="4"/>
  <c r="G12" i="4"/>
  <c r="G13" i="4"/>
  <c r="G15" i="4"/>
  <c r="G17" i="4"/>
  <c r="G18" i="4"/>
  <c r="G19" i="4"/>
  <c r="G4" i="4"/>
  <c r="C21" i="4"/>
  <c r="F21" i="4"/>
  <c r="I21" i="4"/>
  <c r="H21" i="4"/>
  <c r="B38" i="4" l="1"/>
  <c r="D38" i="4" s="1"/>
  <c r="B27" i="4"/>
  <c r="D27" i="4" s="1"/>
  <c r="B28" i="4"/>
  <c r="D28" i="4" s="1"/>
  <c r="B29" i="4"/>
  <c r="D29" i="4" s="1"/>
  <c r="B30" i="4"/>
  <c r="D30" i="4" s="1"/>
  <c r="B31" i="4"/>
  <c r="D31" i="4" s="1"/>
  <c r="B32" i="4"/>
  <c r="D32" i="4" s="1"/>
  <c r="B33" i="4"/>
  <c r="D33" i="4" s="1"/>
  <c r="B34" i="4"/>
  <c r="D34" i="4" s="1"/>
  <c r="B35" i="4"/>
  <c r="D35" i="4" s="1"/>
  <c r="B36" i="4"/>
  <c r="D36" i="4" s="1"/>
  <c r="B37" i="4"/>
  <c r="D37" i="4" s="1"/>
  <c r="B39" i="4"/>
  <c r="D39" i="4" s="1"/>
  <c r="B40" i="4"/>
  <c r="D40" i="4" s="1"/>
  <c r="B41" i="4"/>
  <c r="D41" i="4" s="1"/>
  <c r="B42" i="4"/>
  <c r="D42" i="4" s="1"/>
  <c r="B21" i="4"/>
  <c r="B26" i="4"/>
  <c r="D26" i="4" s="1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26" i="4"/>
  <c r="E27" i="4"/>
  <c r="G27" i="4" s="1"/>
  <c r="F27" i="4"/>
  <c r="E28" i="4"/>
  <c r="F28" i="4"/>
  <c r="E29" i="4"/>
  <c r="G29" i="4" s="1"/>
  <c r="F29" i="4"/>
  <c r="E30" i="4"/>
  <c r="G30" i="4" s="1"/>
  <c r="F30" i="4"/>
  <c r="E31" i="4"/>
  <c r="G31" i="4" s="1"/>
  <c r="F31" i="4"/>
  <c r="E32" i="4"/>
  <c r="F32" i="4"/>
  <c r="E33" i="4"/>
  <c r="G33" i="4" s="1"/>
  <c r="F33" i="4"/>
  <c r="E34" i="4"/>
  <c r="G34" i="4" s="1"/>
  <c r="F34" i="4"/>
  <c r="E35" i="4"/>
  <c r="G35" i="4" s="1"/>
  <c r="F35" i="4"/>
  <c r="E36" i="4"/>
  <c r="F36" i="4"/>
  <c r="E37" i="4"/>
  <c r="G37" i="4" s="1"/>
  <c r="F37" i="4"/>
  <c r="E38" i="4"/>
  <c r="F38" i="4"/>
  <c r="E39" i="4"/>
  <c r="G39" i="4" s="1"/>
  <c r="F39" i="4"/>
  <c r="E40" i="4"/>
  <c r="G40" i="4" s="1"/>
  <c r="F40" i="4"/>
  <c r="E41" i="4"/>
  <c r="G41" i="4" s="1"/>
  <c r="F41" i="4"/>
  <c r="E42" i="4"/>
  <c r="F42" i="4"/>
  <c r="E21" i="4"/>
  <c r="F43" i="4"/>
  <c r="E26" i="4"/>
  <c r="G26" i="4" s="1"/>
  <c r="F26" i="4"/>
  <c r="E43" i="4" l="1"/>
  <c r="G43" i="4" s="1"/>
  <c r="B43" i="4"/>
  <c r="D43" i="4" s="1"/>
</calcChain>
</file>

<file path=xl/sharedStrings.xml><?xml version="1.0" encoding="utf-8"?>
<sst xmlns="http://schemas.openxmlformats.org/spreadsheetml/2006/main" count="56" uniqueCount="34">
  <si>
    <t>Товарооборот</t>
  </si>
  <si>
    <t>Наименование администраций сельских советов</t>
  </si>
  <si>
    <t>Борисовская</t>
  </si>
  <si>
    <t>Б-Хомутецкая</t>
  </si>
  <si>
    <t>Волченская</t>
  </si>
  <si>
    <t>Добровская</t>
  </si>
  <si>
    <t>Екатериновская</t>
  </si>
  <si>
    <t>Каликинская</t>
  </si>
  <si>
    <t>Кореневщинская</t>
  </si>
  <si>
    <t>Крутовская</t>
  </si>
  <si>
    <t>Махоновская</t>
  </si>
  <si>
    <t>Панинская</t>
  </si>
  <si>
    <t>Преображеновская</t>
  </si>
  <si>
    <t>Путятинская</t>
  </si>
  <si>
    <t>Ратчинская</t>
  </si>
  <si>
    <t>Поройская</t>
  </si>
  <si>
    <t>Кривецкая</t>
  </si>
  <si>
    <t>Трубетчинская</t>
  </si>
  <si>
    <t>Замартыновская</t>
  </si>
  <si>
    <t>Итого:</t>
  </si>
  <si>
    <t>Темп роста в сопост. ценах, %</t>
  </si>
  <si>
    <t>Розничный товарооборот</t>
  </si>
  <si>
    <t>Числен-ность 2021 год</t>
  </si>
  <si>
    <t>Товарообо-рот за 12 мес. 2021 г.  тыс.руб.</t>
  </si>
  <si>
    <t>Товарообо-рот на 1 жителя за 12 мес. 2021 г.  руб.</t>
  </si>
  <si>
    <t>Числен-ность 2022 год</t>
  </si>
  <si>
    <t xml:space="preserve">по Добровскому району за 12 месяцев 2022 года </t>
  </si>
  <si>
    <t>Товарообо-рот за 12 мес. 2022 г.  тыс.руб.</t>
  </si>
  <si>
    <t xml:space="preserve">на 1 жителя по Добровскому району за 12 месяцев 2022 года </t>
  </si>
  <si>
    <t>Товарообо-рот на 1 жителя за 12 мес. 2022 г.  руб.</t>
  </si>
  <si>
    <t>Товарообо-рот  ПО "Доброе" за 12 мес.2021 г. тыс. руб.</t>
  </si>
  <si>
    <t>Товарообо-рот  ПО "Доброе" за 12 мес.2022 г. тыс. руб.</t>
  </si>
  <si>
    <t>Товарообо-рот  ПО "Доброе" на 1 жителя за 12 мес.2022 г. руб.</t>
  </si>
  <si>
    <t>Товарообо-рот  ПО "Доброе" на 1 жителя за 12 мес.2021 г.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</si>
</sst>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0"/>
      <name val="Arial Cyr"/>
      <charset val="204"/>
    </font>
    <font>
      <b/>
      <sz val="13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1" fontId="2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0" fillId="0" borderId="0" xfId="0" applyFill="1" applyBorder="1" applyAlignment="1">
      <alignment wrapText="1"/>
    </xf>
    <xf numFmtId="1" fontId="3" fillId="0" borderId="0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 wrapText="1"/>
    </xf>
    <xf numFmtId="0" fontId="0" fillId="0" borderId="0" xfId="0" applyBorder="1"/>
    <xf numFmtId="0" fontId="1" fillId="0" borderId="6" xfId="0" applyFont="1" applyFill="1" applyBorder="1" applyAlignment="1">
      <alignment horizontal="center" wrapText="1"/>
    </xf>
    <xf numFmtId="164" fontId="1" fillId="0" borderId="6" xfId="0" applyNumberFormat="1" applyFont="1" applyFill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Fill="1" applyBorder="1" applyAlignment="1">
      <alignment horizontal="left" wrapText="1"/>
    </xf>
    <xf numFmtId="0" fontId="1" fillId="0" borderId="6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22" zoomScale="90" zoomScaleNormal="90" workbookViewId="0">
      <selection activeCell="D43" sqref="D43"/>
    </sheetView>
  </sheetViews>
  <sheetFormatPr defaultRowHeight="12.75" x14ac:dyDescent="0.2"/>
  <cols>
    <col min="1" max="1" width="26.42578125" customWidth="1"/>
    <col min="2" max="2" width="16" customWidth="1"/>
    <col min="3" max="4" width="15.28515625" customWidth="1"/>
    <col min="5" max="5" width="18.28515625" customWidth="1"/>
    <col min="6" max="6" width="17.85546875" customWidth="1"/>
    <col min="7" max="7" width="15.7109375" customWidth="1"/>
    <col min="9" max="9" width="9" customWidth="1"/>
  </cols>
  <sheetData>
    <row r="1" spans="1:9" ht="16.5" x14ac:dyDescent="0.25">
      <c r="A1" s="20" t="s">
        <v>21</v>
      </c>
      <c r="B1" s="20"/>
      <c r="C1" s="20"/>
      <c r="D1" s="20"/>
      <c r="E1" s="20"/>
      <c r="F1" s="20"/>
      <c r="G1" s="20"/>
    </row>
    <row r="2" spans="1:9" ht="16.5" x14ac:dyDescent="0.25">
      <c r="A2" s="18" t="s">
        <v>26</v>
      </c>
      <c r="B2" s="19"/>
      <c r="C2" s="19"/>
      <c r="D2" s="19"/>
      <c r="E2" s="19"/>
      <c r="F2" s="19"/>
      <c r="G2" s="19"/>
    </row>
    <row r="3" spans="1:9" s="1" customFormat="1" ht="86.45" customHeight="1" x14ac:dyDescent="0.25">
      <c r="A3" s="3" t="s">
        <v>1</v>
      </c>
      <c r="B3" s="14" t="s">
        <v>27</v>
      </c>
      <c r="C3" s="14" t="s">
        <v>23</v>
      </c>
      <c r="D3" s="14" t="s">
        <v>20</v>
      </c>
      <c r="E3" s="14" t="s">
        <v>31</v>
      </c>
      <c r="F3" s="14" t="s">
        <v>30</v>
      </c>
      <c r="G3" s="14" t="s">
        <v>20</v>
      </c>
      <c r="H3" s="7" t="s">
        <v>25</v>
      </c>
      <c r="I3" s="7" t="s">
        <v>22</v>
      </c>
    </row>
    <row r="4" spans="1:9" s="1" customFormat="1" ht="18" customHeight="1" x14ac:dyDescent="0.25">
      <c r="A4" s="4" t="s">
        <v>2</v>
      </c>
      <c r="B4" s="15">
        <v>116259</v>
      </c>
      <c r="C4" s="15">
        <v>99960</v>
      </c>
      <c r="D4" s="15">
        <f>B4/114.64*100/C4*100</f>
        <v>101.45282816546019</v>
      </c>
      <c r="E4" s="15">
        <v>8919</v>
      </c>
      <c r="F4" s="15">
        <v>8370</v>
      </c>
      <c r="G4" s="15">
        <f>E4/115.91*100/F4*100</f>
        <v>91.932654460310786</v>
      </c>
      <c r="H4" s="2">
        <v>1180</v>
      </c>
      <c r="I4" s="2">
        <v>1219</v>
      </c>
    </row>
    <row r="5" spans="1:9" s="1" customFormat="1" ht="18" customHeight="1" x14ac:dyDescent="0.25">
      <c r="A5" s="4" t="s">
        <v>3</v>
      </c>
      <c r="B5" s="15">
        <v>176126</v>
      </c>
      <c r="C5" s="15">
        <v>146367</v>
      </c>
      <c r="D5" s="15">
        <f t="shared" ref="D5:D21" si="0">B5/114.64*100/C5*100</f>
        <v>104.96490646634314</v>
      </c>
      <c r="E5" s="15">
        <v>18085</v>
      </c>
      <c r="F5" s="15">
        <v>14871</v>
      </c>
      <c r="G5" s="15">
        <f t="shared" ref="G5:G21" si="1">E5/115.91*100/F5*100</f>
        <v>104.91979506776714</v>
      </c>
      <c r="H5" s="2">
        <v>1773</v>
      </c>
      <c r="I5" s="2">
        <v>1764</v>
      </c>
    </row>
    <row r="6" spans="1:9" ht="18" customHeight="1" x14ac:dyDescent="0.25">
      <c r="A6" s="5" t="s">
        <v>4</v>
      </c>
      <c r="B6" s="15">
        <v>117245</v>
      </c>
      <c r="C6" s="15">
        <v>98115</v>
      </c>
      <c r="D6" s="15">
        <f t="shared" si="0"/>
        <v>104.23720203291926</v>
      </c>
      <c r="E6" s="16">
        <v>0</v>
      </c>
      <c r="F6" s="16">
        <v>0</v>
      </c>
      <c r="G6" s="15">
        <v>0</v>
      </c>
      <c r="H6" s="2">
        <v>765</v>
      </c>
      <c r="I6" s="2">
        <v>773</v>
      </c>
    </row>
    <row r="7" spans="1:9" ht="18" customHeight="1" x14ac:dyDescent="0.25">
      <c r="A7" s="6" t="s">
        <v>5</v>
      </c>
      <c r="B7" s="17">
        <v>4457036</v>
      </c>
      <c r="C7" s="17">
        <v>3591543</v>
      </c>
      <c r="D7" s="15">
        <f t="shared" si="0"/>
        <v>108.2502465410661</v>
      </c>
      <c r="E7" s="17">
        <v>22563</v>
      </c>
      <c r="F7" s="17">
        <v>19535</v>
      </c>
      <c r="G7" s="15">
        <f t="shared" si="1"/>
        <v>99.646608512023278</v>
      </c>
      <c r="H7" s="2">
        <v>5478</v>
      </c>
      <c r="I7" s="2">
        <v>5521</v>
      </c>
    </row>
    <row r="8" spans="1:9" ht="18" customHeight="1" x14ac:dyDescent="0.25">
      <c r="A8" s="6" t="s">
        <v>6</v>
      </c>
      <c r="B8" s="17">
        <v>45980</v>
      </c>
      <c r="C8" s="17">
        <v>39922</v>
      </c>
      <c r="D8" s="15">
        <f t="shared" si="0"/>
        <v>100.46632104970359</v>
      </c>
      <c r="E8" s="17">
        <v>3671</v>
      </c>
      <c r="F8" s="17">
        <v>1490</v>
      </c>
      <c r="G8" s="15">
        <f t="shared" si="1"/>
        <v>212.55788018822747</v>
      </c>
      <c r="H8" s="2">
        <v>425</v>
      </c>
      <c r="I8" s="2">
        <v>431</v>
      </c>
    </row>
    <row r="9" spans="1:9" ht="18" customHeight="1" x14ac:dyDescent="0.25">
      <c r="A9" s="6" t="s">
        <v>18</v>
      </c>
      <c r="B9" s="17">
        <v>107736</v>
      </c>
      <c r="C9" s="17">
        <v>91050</v>
      </c>
      <c r="D9" s="15">
        <f t="shared" si="0"/>
        <v>103.21545219703599</v>
      </c>
      <c r="E9" s="17">
        <v>5510</v>
      </c>
      <c r="F9" s="17">
        <v>4997</v>
      </c>
      <c r="G9" s="15">
        <f t="shared" si="1"/>
        <v>95.130842632919936</v>
      </c>
      <c r="H9" s="2">
        <v>1100</v>
      </c>
      <c r="I9" s="2">
        <v>1119</v>
      </c>
    </row>
    <row r="10" spans="1:9" ht="18" customHeight="1" x14ac:dyDescent="0.25">
      <c r="A10" s="6" t="s">
        <v>7</v>
      </c>
      <c r="B10" s="17">
        <v>360392</v>
      </c>
      <c r="C10" s="17">
        <v>299646</v>
      </c>
      <c r="D10" s="15">
        <f t="shared" si="0"/>
        <v>104.91328360160965</v>
      </c>
      <c r="E10" s="17">
        <v>0</v>
      </c>
      <c r="F10" s="17">
        <v>0</v>
      </c>
      <c r="G10" s="15">
        <v>0</v>
      </c>
      <c r="H10" s="2">
        <v>3199</v>
      </c>
      <c r="I10" s="2">
        <v>3291</v>
      </c>
    </row>
    <row r="11" spans="1:9" ht="18" customHeight="1" x14ac:dyDescent="0.25">
      <c r="A11" s="6" t="s">
        <v>8</v>
      </c>
      <c r="B11" s="17">
        <v>325001</v>
      </c>
      <c r="C11" s="17">
        <v>266206</v>
      </c>
      <c r="D11" s="15">
        <f t="shared" si="0"/>
        <v>106.49535855465264</v>
      </c>
      <c r="E11" s="17">
        <v>17336</v>
      </c>
      <c r="F11" s="17">
        <v>16376</v>
      </c>
      <c r="G11" s="15">
        <f t="shared" si="1"/>
        <v>91.331410077314771</v>
      </c>
      <c r="H11" s="2">
        <v>1615</v>
      </c>
      <c r="I11" s="2">
        <v>1517</v>
      </c>
    </row>
    <row r="12" spans="1:9" ht="18" customHeight="1" x14ac:dyDescent="0.25">
      <c r="A12" s="6" t="s">
        <v>9</v>
      </c>
      <c r="B12" s="17">
        <v>110616</v>
      </c>
      <c r="C12" s="17">
        <v>95329</v>
      </c>
      <c r="D12" s="15">
        <f t="shared" si="0"/>
        <v>101.21776308128688</v>
      </c>
      <c r="E12" s="17">
        <v>20970</v>
      </c>
      <c r="F12" s="17">
        <v>18057</v>
      </c>
      <c r="G12" s="15">
        <f t="shared" si="1"/>
        <v>100.19174176663613</v>
      </c>
      <c r="H12" s="2">
        <v>680</v>
      </c>
      <c r="I12" s="2">
        <v>704</v>
      </c>
    </row>
    <row r="13" spans="1:9" ht="18" customHeight="1" x14ac:dyDescent="0.25">
      <c r="A13" s="6" t="s">
        <v>16</v>
      </c>
      <c r="B13" s="17">
        <v>105803</v>
      </c>
      <c r="C13" s="17">
        <v>92265</v>
      </c>
      <c r="D13" s="15">
        <f t="shared" si="0"/>
        <v>100.02874468543818</v>
      </c>
      <c r="E13" s="17">
        <v>22999</v>
      </c>
      <c r="F13" s="17">
        <v>18358</v>
      </c>
      <c r="G13" s="15">
        <f t="shared" si="1"/>
        <v>108.08431683920949</v>
      </c>
      <c r="H13" s="2">
        <v>1021</v>
      </c>
      <c r="I13" s="2">
        <v>1029</v>
      </c>
    </row>
    <row r="14" spans="1:9" ht="18" customHeight="1" x14ac:dyDescent="0.25">
      <c r="A14" s="6" t="s">
        <v>10</v>
      </c>
      <c r="B14" s="17">
        <v>89996</v>
      </c>
      <c r="C14" s="17">
        <v>73697</v>
      </c>
      <c r="D14" s="15">
        <f t="shared" si="0"/>
        <v>106.5214869875001</v>
      </c>
      <c r="E14" s="17">
        <v>0</v>
      </c>
      <c r="F14" s="17">
        <v>0</v>
      </c>
      <c r="G14" s="15">
        <v>0</v>
      </c>
      <c r="H14" s="2">
        <v>562</v>
      </c>
      <c r="I14" s="2">
        <v>538</v>
      </c>
    </row>
    <row r="15" spans="1:9" ht="18" customHeight="1" x14ac:dyDescent="0.25">
      <c r="A15" s="6" t="s">
        <v>11</v>
      </c>
      <c r="B15" s="17">
        <v>302112</v>
      </c>
      <c r="C15" s="17">
        <v>255272</v>
      </c>
      <c r="D15" s="15">
        <f t="shared" si="0"/>
        <v>103.23539351492776</v>
      </c>
      <c r="E15" s="17">
        <v>3397</v>
      </c>
      <c r="F15" s="17">
        <v>3326</v>
      </c>
      <c r="G15" s="15">
        <f t="shared" si="1"/>
        <v>88.115517497998681</v>
      </c>
      <c r="H15" s="2">
        <v>1764</v>
      </c>
      <c r="I15" s="2">
        <v>1797</v>
      </c>
    </row>
    <row r="16" spans="1:9" ht="18" customHeight="1" x14ac:dyDescent="0.25">
      <c r="A16" s="6" t="s">
        <v>12</v>
      </c>
      <c r="B16" s="17">
        <v>43880</v>
      </c>
      <c r="C16" s="17">
        <v>36556</v>
      </c>
      <c r="D16" s="15">
        <f t="shared" si="0"/>
        <v>104.70604917293866</v>
      </c>
      <c r="E16" s="17">
        <v>0</v>
      </c>
      <c r="F16" s="17">
        <v>0</v>
      </c>
      <c r="G16" s="15">
        <v>0</v>
      </c>
      <c r="H16" s="2">
        <v>298</v>
      </c>
      <c r="I16" s="2">
        <v>299</v>
      </c>
    </row>
    <row r="17" spans="1:9" ht="18" customHeight="1" x14ac:dyDescent="0.25">
      <c r="A17" s="6" t="s">
        <v>13</v>
      </c>
      <c r="B17" s="17">
        <v>64067</v>
      </c>
      <c r="C17" s="17">
        <v>55255</v>
      </c>
      <c r="D17" s="15">
        <f t="shared" si="0"/>
        <v>101.14085661208014</v>
      </c>
      <c r="E17" s="17">
        <v>5959</v>
      </c>
      <c r="F17" s="17">
        <v>5983</v>
      </c>
      <c r="G17" s="15">
        <f t="shared" si="1"/>
        <v>85.927757265491806</v>
      </c>
      <c r="H17" s="2">
        <v>468</v>
      </c>
      <c r="I17" s="2">
        <v>471</v>
      </c>
    </row>
    <row r="18" spans="1:9" ht="18" customHeight="1" x14ac:dyDescent="0.25">
      <c r="A18" s="6" t="s">
        <v>15</v>
      </c>
      <c r="B18" s="17">
        <v>43591</v>
      </c>
      <c r="C18" s="17">
        <v>36029</v>
      </c>
      <c r="D18" s="15">
        <f t="shared" si="0"/>
        <v>105.53789954076112</v>
      </c>
      <c r="E18" s="17">
        <v>5615</v>
      </c>
      <c r="F18" s="17">
        <v>5597</v>
      </c>
      <c r="G18" s="15">
        <f t="shared" si="1"/>
        <v>86.551290533691912</v>
      </c>
      <c r="H18" s="2">
        <v>457</v>
      </c>
      <c r="I18" s="2">
        <v>448</v>
      </c>
    </row>
    <row r="19" spans="1:9" ht="18" customHeight="1" x14ac:dyDescent="0.25">
      <c r="A19" s="6" t="s">
        <v>14</v>
      </c>
      <c r="B19" s="17">
        <v>92113</v>
      </c>
      <c r="C19" s="17">
        <v>77578</v>
      </c>
      <c r="D19" s="15">
        <f t="shared" si="0"/>
        <v>103.57290810408639</v>
      </c>
      <c r="E19" s="17">
        <v>14295</v>
      </c>
      <c r="F19" s="17">
        <v>14052</v>
      </c>
      <c r="G19" s="15">
        <f t="shared" si="1"/>
        <v>87.765758954446611</v>
      </c>
      <c r="H19" s="2">
        <v>740</v>
      </c>
      <c r="I19" s="2">
        <v>752</v>
      </c>
    </row>
    <row r="20" spans="1:9" ht="18" customHeight="1" thickBot="1" x14ac:dyDescent="0.3">
      <c r="A20" s="9" t="s">
        <v>17</v>
      </c>
      <c r="B20" s="17">
        <v>205412</v>
      </c>
      <c r="C20" s="17">
        <v>177135</v>
      </c>
      <c r="D20" s="15">
        <f t="shared" si="0"/>
        <v>101.15451032839493</v>
      </c>
      <c r="E20" s="17">
        <v>0</v>
      </c>
      <c r="F20" s="17">
        <v>0</v>
      </c>
      <c r="G20" s="15">
        <v>0</v>
      </c>
      <c r="H20" s="2">
        <v>1886</v>
      </c>
      <c r="I20" s="2">
        <v>1955</v>
      </c>
    </row>
    <row r="21" spans="1:9" ht="18" customHeight="1" thickBot="1" x14ac:dyDescent="0.3">
      <c r="A21" s="10" t="s">
        <v>19</v>
      </c>
      <c r="B21" s="17">
        <f>B4+B5+B6+B7+B8+B9+B10+B11+B12+B13+B14+B15+B16+B17+B18+B19+B20</f>
        <v>6763365</v>
      </c>
      <c r="C21" s="17">
        <f>C4+C5+C6+C7+C8+C9+C10+C11+C12+C13+C14+C15+C16+C17+C18+C19+C20</f>
        <v>5531925</v>
      </c>
      <c r="D21" s="15">
        <v>106.5</v>
      </c>
      <c r="E21" s="17">
        <f>E4+E5+E6+E7+E8+E9+E10+E11+E12+E13+E14+E15+E16+E17+E18+E19+E20</f>
        <v>149319</v>
      </c>
      <c r="F21" s="17">
        <f>F4+F5+F6+F7+F8+F9+F10+F11+F12+F13+F14+F15+F16+F17+F18+F19+F20</f>
        <v>131012</v>
      </c>
      <c r="G21" s="15">
        <v>98.7</v>
      </c>
      <c r="H21" s="8">
        <f>H4+H5+H6+H7+H8+H9+H10+H11+H12+H13+H14+H15+H16+H17+H18+H19+H20</f>
        <v>23411</v>
      </c>
      <c r="I21" s="8">
        <f>I4+I5+I6+I7+I8+I9+I10+I11+I12+I13+I14+I15+I16+I17+I18+I19+I20</f>
        <v>23628</v>
      </c>
    </row>
    <row r="22" spans="1:9" ht="16.5" x14ac:dyDescent="0.25">
      <c r="A22" s="13"/>
      <c r="B22" s="11">
        <v>6763365</v>
      </c>
      <c r="C22" s="11"/>
      <c r="D22" s="12"/>
      <c r="E22" s="11"/>
      <c r="F22" s="11"/>
      <c r="G22" s="13"/>
    </row>
    <row r="23" spans="1:9" ht="16.5" x14ac:dyDescent="0.25">
      <c r="A23" s="20" t="s">
        <v>0</v>
      </c>
      <c r="B23" s="20"/>
      <c r="C23" s="20"/>
      <c r="D23" s="20"/>
      <c r="E23" s="20"/>
      <c r="F23" s="20"/>
      <c r="G23" s="20"/>
    </row>
    <row r="24" spans="1:9" ht="16.5" x14ac:dyDescent="0.25">
      <c r="A24" s="19" t="s">
        <v>28</v>
      </c>
      <c r="B24" s="19"/>
      <c r="C24" s="19"/>
      <c r="D24" s="19"/>
      <c r="E24" s="19"/>
      <c r="F24" s="19"/>
      <c r="G24" s="19"/>
    </row>
    <row r="25" spans="1:9" s="1" customFormat="1" ht="102.6" customHeight="1" x14ac:dyDescent="0.25">
      <c r="A25" s="14" t="s">
        <v>1</v>
      </c>
      <c r="B25" s="14" t="s">
        <v>29</v>
      </c>
      <c r="C25" s="14" t="s">
        <v>24</v>
      </c>
      <c r="D25" s="14" t="s">
        <v>20</v>
      </c>
      <c r="E25" s="14" t="s">
        <v>32</v>
      </c>
      <c r="F25" s="14" t="s">
        <v>33</v>
      </c>
      <c r="G25" s="14" t="s">
        <v>20</v>
      </c>
    </row>
    <row r="26" spans="1:9" s="1" customFormat="1" ht="18" customHeight="1" x14ac:dyDescent="0.25">
      <c r="A26" s="21" t="s">
        <v>2</v>
      </c>
      <c r="B26" s="15">
        <f>B4/H4*1000</f>
        <v>98524.576271186452</v>
      </c>
      <c r="C26" s="15">
        <f>C4/I4*1000</f>
        <v>82001.640689089414</v>
      </c>
      <c r="D26" s="15">
        <f>B26/114.64*100/C26*100</f>
        <v>104.80593011330168</v>
      </c>
      <c r="E26" s="15">
        <f>E4/H4*1000</f>
        <v>7558.4745762711864</v>
      </c>
      <c r="F26" s="15">
        <f>F4/I4*1000</f>
        <v>6866.2838392124695</v>
      </c>
      <c r="G26" s="15">
        <f>E26/115.91*100/F26*100</f>
        <v>94.971106599253247</v>
      </c>
    </row>
    <row r="27" spans="1:9" s="1" customFormat="1" ht="18" customHeight="1" x14ac:dyDescent="0.25">
      <c r="A27" s="21" t="s">
        <v>3</v>
      </c>
      <c r="B27" s="15">
        <f t="shared" ref="B27:C43" si="2">B5/H5*1000</f>
        <v>99337.845459672884</v>
      </c>
      <c r="C27" s="15">
        <f t="shared" si="2"/>
        <v>82974.489795918373</v>
      </c>
      <c r="D27" s="15">
        <f t="shared" ref="D27:D43" si="3">B27/114.64*100/C27*100</f>
        <v>104.43208968225004</v>
      </c>
      <c r="E27" s="15">
        <f t="shared" ref="E27:F43" si="4">E5/H5*1000</f>
        <v>10200.225606316977</v>
      </c>
      <c r="F27" s="15">
        <f t="shared" si="4"/>
        <v>8430.2721088435374</v>
      </c>
      <c r="G27" s="15">
        <f t="shared" ref="G27:G43" si="5">E27/115.91*100/F27*100</f>
        <v>104.38720727554495</v>
      </c>
    </row>
    <row r="28" spans="1:9" ht="18" customHeight="1" x14ac:dyDescent="0.25">
      <c r="A28" s="22" t="s">
        <v>4</v>
      </c>
      <c r="B28" s="15">
        <f t="shared" si="2"/>
        <v>153261.43790849674</v>
      </c>
      <c r="C28" s="15">
        <f t="shared" si="2"/>
        <v>126927.55498059509</v>
      </c>
      <c r="D28" s="15">
        <f t="shared" si="3"/>
        <v>105.32726427640078</v>
      </c>
      <c r="E28" s="15">
        <f t="shared" si="4"/>
        <v>0</v>
      </c>
      <c r="F28" s="15">
        <f t="shared" si="4"/>
        <v>0</v>
      </c>
      <c r="G28" s="15">
        <v>0</v>
      </c>
    </row>
    <row r="29" spans="1:9" ht="18" customHeight="1" x14ac:dyDescent="0.25">
      <c r="A29" s="22" t="s">
        <v>5</v>
      </c>
      <c r="B29" s="15">
        <f t="shared" si="2"/>
        <v>813624.68054034316</v>
      </c>
      <c r="C29" s="15">
        <f t="shared" si="2"/>
        <v>650523.99927549355</v>
      </c>
      <c r="D29" s="15">
        <f t="shared" si="3"/>
        <v>109.09996552632822</v>
      </c>
      <c r="E29" s="15">
        <f t="shared" si="4"/>
        <v>4118.8389923329678</v>
      </c>
      <c r="F29" s="15">
        <f t="shared" si="4"/>
        <v>3538.3082774859627</v>
      </c>
      <c r="G29" s="15">
        <f t="shared" si="5"/>
        <v>100.42879255109172</v>
      </c>
    </row>
    <row r="30" spans="1:9" ht="18" customHeight="1" x14ac:dyDescent="0.25">
      <c r="A30" s="22" t="s">
        <v>6</v>
      </c>
      <c r="B30" s="15">
        <f t="shared" si="2"/>
        <v>108188.23529411765</v>
      </c>
      <c r="C30" s="15">
        <f t="shared" si="2"/>
        <v>92626.450116009277</v>
      </c>
      <c r="D30" s="15">
        <f t="shared" si="3"/>
        <v>101.88466911158176</v>
      </c>
      <c r="E30" s="15">
        <f t="shared" si="4"/>
        <v>8637.6470588235279</v>
      </c>
      <c r="F30" s="15">
        <f t="shared" si="4"/>
        <v>3457.0765661252899</v>
      </c>
      <c r="G30" s="15">
        <f t="shared" si="5"/>
        <v>215.55869732029657</v>
      </c>
    </row>
    <row r="31" spans="1:9" ht="18" customHeight="1" x14ac:dyDescent="0.25">
      <c r="A31" s="22" t="s">
        <v>18</v>
      </c>
      <c r="B31" s="15">
        <f t="shared" si="2"/>
        <v>97941.818181818177</v>
      </c>
      <c r="C31" s="15">
        <f t="shared" si="2"/>
        <v>81367.292225201076</v>
      </c>
      <c r="D31" s="15">
        <f t="shared" si="3"/>
        <v>104.99826455316659</v>
      </c>
      <c r="E31" s="15">
        <f t="shared" si="4"/>
        <v>5009.090909090909</v>
      </c>
      <c r="F31" s="15">
        <f t="shared" si="4"/>
        <v>4465.5942806076855</v>
      </c>
      <c r="G31" s="15">
        <f t="shared" si="5"/>
        <v>96.77401173294308</v>
      </c>
    </row>
    <row r="32" spans="1:9" ht="18" customHeight="1" x14ac:dyDescent="0.25">
      <c r="A32" s="22" t="s">
        <v>7</v>
      </c>
      <c r="B32" s="15">
        <f t="shared" si="2"/>
        <v>112657.70553297905</v>
      </c>
      <c r="C32" s="15">
        <f t="shared" si="2"/>
        <v>91050.136736554239</v>
      </c>
      <c r="D32" s="15">
        <f t="shared" si="3"/>
        <v>107.93048338008671</v>
      </c>
      <c r="E32" s="15">
        <f t="shared" si="4"/>
        <v>0</v>
      </c>
      <c r="F32" s="15">
        <f t="shared" si="4"/>
        <v>0</v>
      </c>
      <c r="G32" s="15">
        <v>0</v>
      </c>
    </row>
    <row r="33" spans="1:7" ht="18" customHeight="1" x14ac:dyDescent="0.25">
      <c r="A33" s="22" t="s">
        <v>8</v>
      </c>
      <c r="B33" s="15">
        <f t="shared" si="2"/>
        <v>201239.00928792567</v>
      </c>
      <c r="C33" s="15">
        <f t="shared" si="2"/>
        <v>175481.87211601847</v>
      </c>
      <c r="D33" s="15">
        <f t="shared" si="3"/>
        <v>100.03310150303903</v>
      </c>
      <c r="E33" s="15">
        <f t="shared" si="4"/>
        <v>10734.3653250774</v>
      </c>
      <c r="F33" s="15">
        <f t="shared" si="4"/>
        <v>10794.990112063284</v>
      </c>
      <c r="G33" s="15">
        <f t="shared" si="5"/>
        <v>85.789318320301234</v>
      </c>
    </row>
    <row r="34" spans="1:7" ht="18" customHeight="1" x14ac:dyDescent="0.25">
      <c r="A34" s="22" t="s">
        <v>9</v>
      </c>
      <c r="B34" s="15">
        <f t="shared" si="2"/>
        <v>162670.5882352941</v>
      </c>
      <c r="C34" s="15">
        <f t="shared" si="2"/>
        <v>135410.51136363638</v>
      </c>
      <c r="D34" s="15">
        <f t="shared" si="3"/>
        <v>104.79015471944987</v>
      </c>
      <c r="E34" s="15">
        <f t="shared" si="4"/>
        <v>30838.235294117647</v>
      </c>
      <c r="F34" s="15">
        <f t="shared" si="4"/>
        <v>25649.147727272728</v>
      </c>
      <c r="G34" s="15">
        <f t="shared" si="5"/>
        <v>103.72792088781151</v>
      </c>
    </row>
    <row r="35" spans="1:7" ht="18" customHeight="1" x14ac:dyDescent="0.25">
      <c r="A35" s="22" t="s">
        <v>16</v>
      </c>
      <c r="B35" s="15">
        <f t="shared" si="2"/>
        <v>103626.83643486779</v>
      </c>
      <c r="C35" s="15">
        <f t="shared" si="2"/>
        <v>89664.723032069975</v>
      </c>
      <c r="D35" s="15">
        <f t="shared" si="3"/>
        <v>100.81251545672467</v>
      </c>
      <c r="E35" s="15">
        <f t="shared" si="4"/>
        <v>22525.954946131242</v>
      </c>
      <c r="F35" s="15">
        <f t="shared" si="4"/>
        <v>17840.621963070946</v>
      </c>
      <c r="G35" s="15">
        <f t="shared" si="5"/>
        <v>108.93120668711707</v>
      </c>
    </row>
    <row r="36" spans="1:7" ht="18" customHeight="1" x14ac:dyDescent="0.25">
      <c r="A36" s="22" t="s">
        <v>10</v>
      </c>
      <c r="B36" s="15">
        <f t="shared" si="2"/>
        <v>160135.23131672599</v>
      </c>
      <c r="C36" s="15">
        <f t="shared" si="2"/>
        <v>136983.27137546468</v>
      </c>
      <c r="D36" s="15">
        <f t="shared" si="3"/>
        <v>101.9725266891015</v>
      </c>
      <c r="E36" s="15">
        <f t="shared" si="4"/>
        <v>0</v>
      </c>
      <c r="F36" s="15">
        <f t="shared" si="4"/>
        <v>0</v>
      </c>
      <c r="G36" s="15">
        <v>0</v>
      </c>
    </row>
    <row r="37" spans="1:7" ht="18" customHeight="1" x14ac:dyDescent="0.25">
      <c r="A37" s="22" t="s">
        <v>11</v>
      </c>
      <c r="B37" s="15">
        <f t="shared" si="2"/>
        <v>171265.30612244896</v>
      </c>
      <c r="C37" s="15">
        <f t="shared" si="2"/>
        <v>142054.53533667224</v>
      </c>
      <c r="D37" s="15">
        <f t="shared" si="3"/>
        <v>105.16666788340427</v>
      </c>
      <c r="E37" s="15">
        <f t="shared" si="4"/>
        <v>1925.7369614512472</v>
      </c>
      <c r="F37" s="15">
        <f t="shared" si="4"/>
        <v>1850.8625486922649</v>
      </c>
      <c r="G37" s="15">
        <f t="shared" si="5"/>
        <v>89.763937043029244</v>
      </c>
    </row>
    <row r="38" spans="1:7" ht="18" customHeight="1" x14ac:dyDescent="0.25">
      <c r="A38" s="22" t="s">
        <v>12</v>
      </c>
      <c r="B38" s="15">
        <f>B16/H16*1000</f>
        <v>147248.32214765102</v>
      </c>
      <c r="C38" s="15">
        <f t="shared" si="2"/>
        <v>122260.86956521739</v>
      </c>
      <c r="D38" s="15">
        <f t="shared" si="3"/>
        <v>105.05741175405592</v>
      </c>
      <c r="E38" s="15">
        <f t="shared" si="4"/>
        <v>0</v>
      </c>
      <c r="F38" s="15">
        <f t="shared" si="4"/>
        <v>0</v>
      </c>
      <c r="G38" s="15">
        <v>0</v>
      </c>
    </row>
    <row r="39" spans="1:7" ht="18" customHeight="1" x14ac:dyDescent="0.25">
      <c r="A39" s="22" t="s">
        <v>13</v>
      </c>
      <c r="B39" s="15">
        <f t="shared" si="2"/>
        <v>136895.29914529913</v>
      </c>
      <c r="C39" s="15">
        <f t="shared" si="2"/>
        <v>117314.22505307855</v>
      </c>
      <c r="D39" s="15">
        <f t="shared" si="3"/>
        <v>101.78919543651655</v>
      </c>
      <c r="E39" s="15">
        <f t="shared" si="4"/>
        <v>12732.905982905982</v>
      </c>
      <c r="F39" s="15">
        <f t="shared" si="4"/>
        <v>12702.760084925689</v>
      </c>
      <c r="G39" s="15">
        <f t="shared" si="5"/>
        <v>86.478576222321891</v>
      </c>
    </row>
    <row r="40" spans="1:7" ht="18" customHeight="1" x14ac:dyDescent="0.25">
      <c r="A40" s="22" t="s">
        <v>15</v>
      </c>
      <c r="B40" s="15">
        <f t="shared" si="2"/>
        <v>95385.120350109399</v>
      </c>
      <c r="C40" s="15">
        <f t="shared" si="2"/>
        <v>80421.875</v>
      </c>
      <c r="D40" s="15">
        <f t="shared" si="3"/>
        <v>103.45947263514437</v>
      </c>
      <c r="E40" s="15">
        <f t="shared" si="4"/>
        <v>12286.652078774618</v>
      </c>
      <c r="F40" s="15">
        <f t="shared" si="4"/>
        <v>12493.303571428571</v>
      </c>
      <c r="G40" s="15">
        <f t="shared" si="5"/>
        <v>84.846779341562311</v>
      </c>
    </row>
    <row r="41" spans="1:7" ht="18" customHeight="1" x14ac:dyDescent="0.25">
      <c r="A41" s="22" t="s">
        <v>14</v>
      </c>
      <c r="B41" s="15">
        <f t="shared" si="2"/>
        <v>124477.02702702703</v>
      </c>
      <c r="C41" s="15">
        <f t="shared" si="2"/>
        <v>103162.23404255319</v>
      </c>
      <c r="D41" s="15">
        <f t="shared" si="3"/>
        <v>105.25246877604457</v>
      </c>
      <c r="E41" s="15">
        <f t="shared" si="4"/>
        <v>19317.56756756757</v>
      </c>
      <c r="F41" s="15">
        <f t="shared" si="4"/>
        <v>18686.170212765959</v>
      </c>
      <c r="G41" s="15">
        <f t="shared" si="5"/>
        <v>89.188987478032217</v>
      </c>
    </row>
    <row r="42" spans="1:7" ht="18" customHeight="1" x14ac:dyDescent="0.25">
      <c r="A42" s="22" t="s">
        <v>17</v>
      </c>
      <c r="B42" s="15">
        <f t="shared" si="2"/>
        <v>108914.10392364793</v>
      </c>
      <c r="C42" s="15">
        <f t="shared" si="2"/>
        <v>90606.138107416889</v>
      </c>
      <c r="D42" s="15">
        <f t="shared" si="3"/>
        <v>104.85528509650695</v>
      </c>
      <c r="E42" s="15">
        <f t="shared" si="4"/>
        <v>0</v>
      </c>
      <c r="F42" s="15">
        <f t="shared" si="4"/>
        <v>0</v>
      </c>
      <c r="G42" s="15">
        <v>0</v>
      </c>
    </row>
    <row r="43" spans="1:7" ht="18" customHeight="1" x14ac:dyDescent="0.25">
      <c r="A43" s="22" t="s">
        <v>19</v>
      </c>
      <c r="B43" s="15">
        <f t="shared" si="2"/>
        <v>288896.88607919356</v>
      </c>
      <c r="C43" s="15">
        <f t="shared" si="2"/>
        <v>234125.82529202639</v>
      </c>
      <c r="D43" s="15">
        <f t="shared" si="3"/>
        <v>107.63595342621079</v>
      </c>
      <c r="E43" s="15">
        <f t="shared" si="4"/>
        <v>6378.1555678954337</v>
      </c>
      <c r="F43" s="15">
        <f t="shared" si="4"/>
        <v>5544.7773827662095</v>
      </c>
      <c r="G43" s="15">
        <f t="shared" si="5"/>
        <v>99.240761397694698</v>
      </c>
    </row>
  </sheetData>
  <mergeCells count="4">
    <mergeCell ref="A2:G2"/>
    <mergeCell ref="A1:G1"/>
    <mergeCell ref="A23:G23"/>
    <mergeCell ref="A24:G24"/>
  </mergeCells>
  <phoneticPr fontId="0" type="noConversion"/>
  <pageMargins left="0.39370078740157483" right="0.19685039370078741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>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Myth</dc:creator>
  <cp:lastModifiedBy>Камынин Михаил Егорович</cp:lastModifiedBy>
  <cp:lastPrinted>2023-01-20T09:29:26Z</cp:lastPrinted>
  <dcterms:created xsi:type="dcterms:W3CDTF">2004-08-27T05:42:35Z</dcterms:created>
  <dcterms:modified xsi:type="dcterms:W3CDTF">2023-01-20T09:35:20Z</dcterms:modified>
</cp:coreProperties>
</file>